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.j.lourenco\Desktop\Proc. 41_CPU_Aquisição Produtos de Higiene\"/>
    </mc:Choice>
  </mc:AlternateContent>
  <bookViews>
    <workbookView xWindow="0" yWindow="0" windowWidth="24000" windowHeight="9735" activeTab="2"/>
  </bookViews>
  <sheets>
    <sheet name="Lote 1" sheetId="3" r:id="rId1"/>
    <sheet name="Lote 2" sheetId="2" r:id="rId2"/>
    <sheet name="Lote 3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2" l="1"/>
  <c r="I9" i="3"/>
  <c r="P15" i="1"/>
</calcChain>
</file>

<file path=xl/sharedStrings.xml><?xml version="1.0" encoding="utf-8"?>
<sst xmlns="http://schemas.openxmlformats.org/spreadsheetml/2006/main" count="143" uniqueCount="72">
  <si>
    <t>LOTE 1 - SABONETE EM CREME</t>
  </si>
  <si>
    <t>Designação do artigo</t>
  </si>
  <si>
    <t>Unidade</t>
  </si>
  <si>
    <t>Quantidades estimadas de embalagens</t>
  </si>
  <si>
    <t>Características exigidas</t>
  </si>
  <si>
    <t>Proposta</t>
  </si>
  <si>
    <t>Quantidade por embalagem</t>
  </si>
  <si>
    <t>Cor</t>
  </si>
  <si>
    <t>Propriedades</t>
  </si>
  <si>
    <t xml:space="preserve">Preço da embalagem de 5 litros </t>
  </si>
  <si>
    <t>Preço total s/ IVA</t>
  </si>
  <si>
    <t>1. Sabonete em creme</t>
  </si>
  <si>
    <t>-</t>
  </si>
  <si>
    <t>1.1 Sabonete em creme</t>
  </si>
  <si>
    <t>Litro</t>
  </si>
  <si>
    <t>5 litros</t>
  </si>
  <si>
    <t>Clara</t>
  </si>
  <si>
    <t xml:space="preserve">Anti-alérgico </t>
  </si>
  <si>
    <t>PH neutro (&gt; 5 &lt; 6)</t>
  </si>
  <si>
    <t>Equipamento</t>
  </si>
  <si>
    <t>_</t>
  </si>
  <si>
    <t>1.2 Dispensador / Doseador de sabonete em creme</t>
  </si>
  <si>
    <t>Preço máximo do lote (S/IVA)</t>
  </si>
  <si>
    <t>Preço total do lote = preço unitário da embalagem x quantidades estimadas (S/IVA)</t>
  </si>
  <si>
    <t xml:space="preserve">Quantidade </t>
  </si>
  <si>
    <t>Quantidades estimadas de rolos *</t>
  </si>
  <si>
    <t>Quantidades estimadas em metros**</t>
  </si>
  <si>
    <t>Características Exigidas</t>
  </si>
  <si>
    <t>PROPOSTA</t>
  </si>
  <si>
    <t>Preço unitário do rolo S/IVA</t>
  </si>
  <si>
    <t>Preço por metro S/IVA</t>
  </si>
  <si>
    <t>Comprimento rolo (em metros)</t>
  </si>
  <si>
    <t>Preço total s/IVA</t>
  </si>
  <si>
    <t>Rolo</t>
  </si>
  <si>
    <t xml:space="preserve"> Estimadas em rolo/ dispensadores</t>
  </si>
  <si>
    <t>Comprimento mínimo (metros)</t>
  </si>
  <si>
    <t>Comprimento máximo (metros)</t>
  </si>
  <si>
    <t>N.º Folhas (mínimo exigido)</t>
  </si>
  <si>
    <t>Gofragem</t>
  </si>
  <si>
    <t>Medida da foha (milimetros)</t>
  </si>
  <si>
    <r>
      <t xml:space="preserve">Rótulo Ecológico da UE </t>
    </r>
    <r>
      <rPr>
        <b/>
        <u/>
        <sz val="9"/>
        <color theme="1"/>
        <rFont val="Arial"/>
        <family val="2"/>
      </rPr>
      <t>ou</t>
    </r>
    <r>
      <rPr>
        <b/>
        <sz val="9"/>
        <color theme="1"/>
        <rFont val="Arial"/>
        <family val="2"/>
      </rPr>
      <t xml:space="preserve"> outro tipo de certificação ambiental***</t>
    </r>
  </si>
  <si>
    <r>
      <t>3. Papel Higiénico</t>
    </r>
    <r>
      <rPr>
        <sz val="9"/>
        <color theme="1"/>
        <rFont val="Arial"/>
        <family val="2"/>
      </rPr>
      <t xml:space="preserve"> </t>
    </r>
  </si>
  <si>
    <t>3,1 Papel Higiénico folha macia e absorvente</t>
  </si>
  <si>
    <t>Branca</t>
  </si>
  <si>
    <t>SIM</t>
  </si>
  <si>
    <t>3.2 Dispensador</t>
  </si>
  <si>
    <t>Preço base do lote (S/IVA)</t>
  </si>
  <si>
    <t xml:space="preserve">Preço total do lote = (preço unitário dos rolos x quantidades estimadas**) (S/IVA)            </t>
  </si>
  <si>
    <t>*Quantidades apuradas tendo como referência o comprimento máximo</t>
  </si>
  <si>
    <t xml:space="preserve">**Caso as propostas apresentem rolos com comprimentos diferentes (em cumprimento do intervalo admitido em cada tipologia), o preço do lote será aferido pelo preço por metro X quantidades estimadas em metros(s/IVA). </t>
  </si>
  <si>
    <t>*** Os concorrentes deverão indicar SIM ou NÃO, consoante o bem tenha ou não certificação ambiental</t>
  </si>
  <si>
    <t>Lote 3 - Papel Higiénico</t>
  </si>
  <si>
    <t>LOTE 2 - TOALHAS DE MÃO</t>
  </si>
  <si>
    <t xml:space="preserve">Quantidades </t>
  </si>
  <si>
    <t>Quantidades estimadas em metros/folhas**</t>
  </si>
  <si>
    <t>Preço unitário do rolo/maço s/IVA</t>
  </si>
  <si>
    <t>Preço por metro/folha s/IVA</t>
  </si>
  <si>
    <t>Comprimento do rolo (em metros)</t>
  </si>
  <si>
    <t>Estimadas em rolo/maço/dispensadores  *</t>
  </si>
  <si>
    <t>Medida da folha (milimetros)</t>
  </si>
  <si>
    <t xml:space="preserve">2. Toalha de mão em papel </t>
  </si>
  <si>
    <t>2.1 Toalha de mão em papel (rolo) de folha macia e absorvente</t>
  </si>
  <si>
    <t>2.2 Toalha zig-zag</t>
  </si>
  <si>
    <t>Maço</t>
  </si>
  <si>
    <t xml:space="preserve">200x220 </t>
  </si>
  <si>
    <t>2.2 Dispensador/Toalheiro de rolo de papel para mãos – automático ou com travão</t>
  </si>
  <si>
    <t>Preço total do lote = preço unitário do rolo x quantidades estimadas ** (S/IVA)</t>
  </si>
  <si>
    <t>*Quantidades apuradas tendo como referência o comprimento mínimo</t>
  </si>
  <si>
    <t>**Caso as propostas apresentem rolos com comprimentos diferentes (em cumprimento do intervalo admitido), o preço do lote será aferido pelo preço por metro X quantidades estimadas em metros (s/IVA). Para as toalhas zig-zag, o valor será apurado pelo preço por folha x quantidades estimadas em folhas.</t>
  </si>
  <si>
    <r>
      <t xml:space="preserve">Rótulo ecológico da UE </t>
    </r>
    <r>
      <rPr>
        <b/>
        <u/>
        <sz val="9"/>
        <color theme="1"/>
        <rFont val="Arial"/>
        <family val="2"/>
      </rPr>
      <t>ou</t>
    </r>
    <r>
      <rPr>
        <b/>
        <sz val="9"/>
        <color theme="1"/>
        <rFont val="Arial"/>
        <family val="2"/>
      </rPr>
      <t xml:space="preserve"> outro tipo de certificação ambiental*</t>
    </r>
  </si>
  <si>
    <t>* Os concorrentes deverão indicar SIM ou NÃO, consoante o bem tenha ou não certificação ambiental</t>
  </si>
  <si>
    <t>QUADRO DESCRITIVO CFR. ANEXO II DO CADERNO DE ENCARGOS PARA EFEITOS DA CONSULTA PRELIMINAR NOS TERMOS DO ART.º 35-A DO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</si>
</sst>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0\ &quot;€&quot;"/>
  </numFmts>
  <fonts count="12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Calibri"/>
      <family val="2"/>
    </font>
    <font>
      <sz val="9"/>
      <color theme="1"/>
      <name val="Arial Narrow"/>
      <family val="2"/>
    </font>
    <font>
      <b/>
      <i/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2" borderId="0" xfId="0" applyFill="1"/>
    <xf numFmtId="0" fontId="2" fillId="0" borderId="1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6" xfId="0" applyFont="1" applyBorder="1"/>
    <xf numFmtId="0" fontId="6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/>
    <xf numFmtId="0" fontId="2" fillId="0" borderId="1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vertical="center" wrapText="1"/>
    </xf>
    <xf numFmtId="164" fontId="10" fillId="3" borderId="16" xfId="0" applyNumberFormat="1" applyFont="1" applyFill="1" applyBorder="1" applyAlignment="1">
      <alignment horizontal="center" vertical="center"/>
    </xf>
    <xf numFmtId="165" fontId="9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/>
    <xf numFmtId="164" fontId="9" fillId="3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/>
    <xf numFmtId="0" fontId="3" fillId="2" borderId="15" xfId="0" applyFont="1" applyFill="1" applyBorder="1"/>
    <xf numFmtId="0" fontId="8" fillId="2" borderId="15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0" borderId="17" xfId="0" applyFont="1" applyBorder="1" applyAlignment="1">
      <alignment horizontal="center" vertical="center" wrapText="1"/>
    </xf>
    <xf numFmtId="0" fontId="6" fillId="0" borderId="16" xfId="0" applyFont="1" applyBorder="1"/>
    <xf numFmtId="0" fontId="6" fillId="0" borderId="10" xfId="0" applyFont="1" applyBorder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6" fillId="0" borderId="14" xfId="0" applyFont="1" applyBorder="1"/>
    <xf numFmtId="0" fontId="6" fillId="0" borderId="15" xfId="0" applyFont="1" applyBorder="1"/>
    <xf numFmtId="0" fontId="6" fillId="0" borderId="0" xfId="0" applyFont="1" applyBorder="1"/>
    <xf numFmtId="164" fontId="11" fillId="3" borderId="16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/>
    <xf numFmtId="0" fontId="6" fillId="2" borderId="14" xfId="0" applyFont="1" applyFill="1" applyBorder="1" applyAlignment="1"/>
    <xf numFmtId="0" fontId="6" fillId="2" borderId="15" xfId="0" applyFont="1" applyFill="1" applyBorder="1" applyAlignment="1"/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64" fontId="11" fillId="3" borderId="16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6" xfId="0" applyFont="1" applyFill="1" applyBorder="1" applyAlignment="1" applyProtection="1">
      <alignment horizontal="center" vertical="center" wrapText="1"/>
      <protection locked="0"/>
    </xf>
    <xf numFmtId="165" fontId="1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11" fillId="3" borderId="10" xfId="0" applyNumberFormat="1" applyFont="1" applyFill="1" applyBorder="1" applyAlignment="1">
      <alignment horizontal="center" vertical="center"/>
    </xf>
    <xf numFmtId="0" fontId="11" fillId="3" borderId="13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65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3" borderId="10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/>
    </xf>
    <xf numFmtId="164" fontId="10" fillId="3" borderId="10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vertical="center"/>
    </xf>
    <xf numFmtId="164" fontId="9" fillId="3" borderId="10" xfId="0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8" fontId="7" fillId="2" borderId="5" xfId="0" applyNumberFormat="1" applyFont="1" applyFill="1" applyBorder="1" applyAlignment="1">
      <alignment horizontal="center" vertical="center" wrapText="1"/>
    </xf>
    <xf numFmtId="8" fontId="7" fillId="2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C21" sqref="C21"/>
    </sheetView>
  </sheetViews>
  <sheetFormatPr defaultRowHeight="15" x14ac:dyDescent="0.25"/>
  <cols>
    <col min="1" max="1" width="19.42578125" style="1" customWidth="1"/>
    <col min="2" max="2" width="12.85546875" style="1" customWidth="1"/>
    <col min="3" max="3" width="15.42578125" style="1" customWidth="1"/>
    <col min="4" max="4" width="16.7109375" style="1" customWidth="1"/>
    <col min="5" max="5" width="18.85546875" style="1" customWidth="1"/>
    <col min="6" max="8" width="19.42578125" style="1" customWidth="1"/>
    <col min="9" max="9" width="18.5703125" style="1" customWidth="1"/>
    <col min="10" max="16384" width="9.140625" style="1"/>
  </cols>
  <sheetData>
    <row r="1" spans="1:9" x14ac:dyDescent="0.25">
      <c r="A1" s="50" t="s">
        <v>71</v>
      </c>
      <c r="B1" s="50"/>
      <c r="C1" s="50"/>
      <c r="D1" s="50"/>
      <c r="E1" s="50"/>
      <c r="F1" s="50"/>
    </row>
    <row r="2" spans="1:9" ht="16.5" thickBot="1" x14ac:dyDescent="0.3">
      <c r="A2" s="87" t="s">
        <v>0</v>
      </c>
      <c r="B2" s="87"/>
      <c r="C2" s="87"/>
      <c r="D2" s="87"/>
      <c r="E2" s="87"/>
      <c r="F2" s="87"/>
      <c r="G2" s="87"/>
      <c r="H2" s="87"/>
    </row>
    <row r="3" spans="1:9" ht="15.75" thickBot="1" x14ac:dyDescent="0.3">
      <c r="A3" s="88" t="s">
        <v>1</v>
      </c>
      <c r="B3" s="88" t="s">
        <v>2</v>
      </c>
      <c r="C3" s="88" t="s">
        <v>3</v>
      </c>
      <c r="D3" s="72" t="s">
        <v>4</v>
      </c>
      <c r="E3" s="73"/>
      <c r="F3" s="73"/>
      <c r="G3" s="73"/>
      <c r="H3" s="91" t="s">
        <v>5</v>
      </c>
      <c r="I3" s="92"/>
    </row>
    <row r="4" spans="1:9" ht="48.75" thickBot="1" x14ac:dyDescent="0.3">
      <c r="A4" s="89"/>
      <c r="B4" s="90"/>
      <c r="C4" s="90"/>
      <c r="D4" s="15" t="s">
        <v>6</v>
      </c>
      <c r="E4" s="15" t="s">
        <v>7</v>
      </c>
      <c r="F4" s="15" t="s">
        <v>8</v>
      </c>
      <c r="G4" s="17" t="s">
        <v>69</v>
      </c>
      <c r="H4" s="25" t="s">
        <v>9</v>
      </c>
      <c r="I4" s="51" t="s">
        <v>10</v>
      </c>
    </row>
    <row r="5" spans="1:9" ht="24.75" thickBot="1" x14ac:dyDescent="0.3">
      <c r="A5" s="35" t="s">
        <v>11</v>
      </c>
      <c r="B5" s="15" t="s">
        <v>12</v>
      </c>
      <c r="C5" s="15" t="s">
        <v>12</v>
      </c>
      <c r="D5" s="15" t="s">
        <v>12</v>
      </c>
      <c r="E5" s="15" t="s">
        <v>12</v>
      </c>
      <c r="F5" s="15" t="s">
        <v>12</v>
      </c>
      <c r="G5" s="25"/>
      <c r="H5" s="23" t="s">
        <v>12</v>
      </c>
      <c r="I5" s="52"/>
    </row>
    <row r="6" spans="1:9" x14ac:dyDescent="0.25">
      <c r="A6" s="79" t="s">
        <v>13</v>
      </c>
      <c r="B6" s="81" t="s">
        <v>14</v>
      </c>
      <c r="C6" s="83">
        <v>1860</v>
      </c>
      <c r="D6" s="81" t="s">
        <v>15</v>
      </c>
      <c r="E6" s="81" t="s">
        <v>16</v>
      </c>
      <c r="F6" s="5" t="s">
        <v>17</v>
      </c>
      <c r="G6" s="85"/>
      <c r="H6" s="77">
        <v>3.15</v>
      </c>
      <c r="I6" s="75">
        <v>5859</v>
      </c>
    </row>
    <row r="7" spans="1:9" ht="15.75" thickBot="1" x14ac:dyDescent="0.3">
      <c r="A7" s="80"/>
      <c r="B7" s="82"/>
      <c r="C7" s="84"/>
      <c r="D7" s="82"/>
      <c r="E7" s="82"/>
      <c r="F7" s="14" t="s">
        <v>18</v>
      </c>
      <c r="G7" s="86"/>
      <c r="H7" s="78"/>
      <c r="I7" s="76"/>
    </row>
    <row r="8" spans="1:9" ht="36.75" thickBot="1" x14ac:dyDescent="0.3">
      <c r="A8" s="28" t="s">
        <v>21</v>
      </c>
      <c r="B8" s="19"/>
      <c r="C8" s="20"/>
      <c r="D8" s="18"/>
      <c r="E8" s="18"/>
      <c r="F8" s="18"/>
      <c r="G8" s="18"/>
      <c r="H8" s="22"/>
      <c r="I8" s="53"/>
    </row>
    <row r="9" spans="1:9" ht="15.75" thickBot="1" x14ac:dyDescent="0.3">
      <c r="A9" s="72" t="s">
        <v>22</v>
      </c>
      <c r="B9" s="73"/>
      <c r="C9" s="73"/>
      <c r="D9" s="74"/>
      <c r="E9" s="72" t="s">
        <v>23</v>
      </c>
      <c r="F9" s="73"/>
      <c r="G9" s="73"/>
      <c r="H9" s="74"/>
      <c r="I9" s="59">
        <f>SUM(I6:I8)</f>
        <v>5859</v>
      </c>
    </row>
    <row r="10" spans="1:9" ht="15.75" thickBot="1" x14ac:dyDescent="0.3">
      <c r="A10" s="54"/>
      <c r="B10" s="54"/>
      <c r="C10" s="54"/>
      <c r="D10" s="54"/>
      <c r="E10" s="54"/>
      <c r="F10" s="54"/>
      <c r="G10" s="54"/>
      <c r="H10" s="54"/>
      <c r="I10" s="54"/>
    </row>
    <row r="11" spans="1:9" ht="15.75" thickBot="1" x14ac:dyDescent="0.3">
      <c r="A11" s="55"/>
      <c r="B11" s="56" t="s">
        <v>70</v>
      </c>
      <c r="C11" s="57"/>
      <c r="D11" s="57"/>
      <c r="E11" s="57"/>
      <c r="F11" s="52"/>
      <c r="G11" s="58"/>
      <c r="H11" s="58"/>
      <c r="I11" s="58"/>
    </row>
  </sheetData>
  <mergeCells count="16">
    <mergeCell ref="A2:H2"/>
    <mergeCell ref="A3:A4"/>
    <mergeCell ref="B3:B4"/>
    <mergeCell ref="C3:C4"/>
    <mergeCell ref="D3:G3"/>
    <mergeCell ref="H3:I3"/>
    <mergeCell ref="A9:D9"/>
    <mergeCell ref="E9:H9"/>
    <mergeCell ref="I6:I7"/>
    <mergeCell ref="H6:H7"/>
    <mergeCell ref="A6:A7"/>
    <mergeCell ref="B6:B7"/>
    <mergeCell ref="C6:C7"/>
    <mergeCell ref="D6:D7"/>
    <mergeCell ref="E6:E7"/>
    <mergeCell ref="G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A3" sqref="A3:A7"/>
    </sheetView>
  </sheetViews>
  <sheetFormatPr defaultRowHeight="15" x14ac:dyDescent="0.25"/>
  <cols>
    <col min="1" max="1" width="28.7109375" style="1" customWidth="1"/>
    <col min="2" max="6" width="11.85546875" style="1" customWidth="1"/>
    <col min="7" max="11" width="9.140625" style="1"/>
    <col min="12" max="15" width="12.140625" style="1" customWidth="1"/>
    <col min="16" max="16384" width="9.140625" style="1"/>
  </cols>
  <sheetData>
    <row r="1" spans="1:15" x14ac:dyDescent="0.25">
      <c r="A1" s="50" t="s">
        <v>71</v>
      </c>
      <c r="B1" s="50"/>
      <c r="C1" s="50"/>
      <c r="D1" s="50"/>
      <c r="E1" s="50"/>
      <c r="F1" s="50"/>
    </row>
    <row r="2" spans="1:15" ht="16.5" thickBot="1" x14ac:dyDescent="0.3">
      <c r="A2" s="118" t="s">
        <v>52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24"/>
      <c r="O2" s="24"/>
    </row>
    <row r="3" spans="1:15" ht="15.75" thickBot="1" x14ac:dyDescent="0.3">
      <c r="A3" s="88" t="s">
        <v>1</v>
      </c>
      <c r="B3" s="88" t="s">
        <v>2</v>
      </c>
      <c r="C3" s="88" t="s">
        <v>53</v>
      </c>
      <c r="D3" s="88" t="s">
        <v>54</v>
      </c>
      <c r="E3" s="102" t="s">
        <v>27</v>
      </c>
      <c r="F3" s="103"/>
      <c r="G3" s="103"/>
      <c r="H3" s="103"/>
      <c r="I3" s="103"/>
      <c r="J3" s="103"/>
      <c r="K3" s="104"/>
      <c r="L3" s="72" t="s">
        <v>28</v>
      </c>
      <c r="M3" s="73"/>
      <c r="N3" s="73"/>
      <c r="O3" s="74"/>
    </row>
    <row r="4" spans="1:15" x14ac:dyDescent="0.25">
      <c r="A4" s="117"/>
      <c r="B4" s="117"/>
      <c r="C4" s="117"/>
      <c r="D4" s="117"/>
      <c r="E4" s="105"/>
      <c r="F4" s="106"/>
      <c r="G4" s="106"/>
      <c r="H4" s="106"/>
      <c r="I4" s="106"/>
      <c r="J4" s="106"/>
      <c r="K4" s="107"/>
      <c r="L4" s="117" t="s">
        <v>55</v>
      </c>
      <c r="M4" s="117" t="s">
        <v>56</v>
      </c>
      <c r="N4" s="117" t="s">
        <v>57</v>
      </c>
      <c r="O4" s="88" t="s">
        <v>32</v>
      </c>
    </row>
    <row r="5" spans="1:15" ht="15.75" thickBot="1" x14ac:dyDescent="0.3">
      <c r="A5" s="117"/>
      <c r="B5" s="117"/>
      <c r="C5" s="117" t="s">
        <v>58</v>
      </c>
      <c r="D5" s="117"/>
      <c r="E5" s="105" t="s">
        <v>33</v>
      </c>
      <c r="F5" s="106"/>
      <c r="G5" s="106"/>
      <c r="H5" s="106"/>
      <c r="I5" s="106"/>
      <c r="J5" s="106"/>
      <c r="K5" s="107"/>
      <c r="L5" s="117"/>
      <c r="M5" s="117"/>
      <c r="N5" s="117"/>
      <c r="O5" s="117"/>
    </row>
    <row r="6" spans="1:15" x14ac:dyDescent="0.25">
      <c r="A6" s="117"/>
      <c r="B6" s="117"/>
      <c r="C6" s="117"/>
      <c r="D6" s="117"/>
      <c r="E6" s="88" t="s">
        <v>35</v>
      </c>
      <c r="F6" s="88" t="s">
        <v>36</v>
      </c>
      <c r="G6" s="88" t="s">
        <v>7</v>
      </c>
      <c r="H6" s="88" t="s">
        <v>37</v>
      </c>
      <c r="I6" s="88" t="s">
        <v>38</v>
      </c>
      <c r="J6" s="88" t="s">
        <v>59</v>
      </c>
      <c r="K6" s="88" t="s">
        <v>40</v>
      </c>
      <c r="L6" s="117"/>
      <c r="M6" s="117"/>
      <c r="N6" s="117"/>
      <c r="O6" s="117"/>
    </row>
    <row r="7" spans="1:15" ht="43.5" customHeight="1" thickBot="1" x14ac:dyDescent="0.3">
      <c r="A7" s="117"/>
      <c r="B7" s="117"/>
      <c r="C7" s="90"/>
      <c r="D7" s="117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.75" thickBot="1" x14ac:dyDescent="0.3">
      <c r="A8" s="25" t="s">
        <v>60</v>
      </c>
      <c r="B8" s="3" t="s">
        <v>12</v>
      </c>
      <c r="C8" s="3" t="s">
        <v>12</v>
      </c>
      <c r="D8" s="3" t="s">
        <v>12</v>
      </c>
      <c r="E8" s="3" t="s">
        <v>12</v>
      </c>
      <c r="F8" s="3" t="s">
        <v>12</v>
      </c>
      <c r="G8" s="3" t="s">
        <v>12</v>
      </c>
      <c r="H8" s="3" t="s">
        <v>12</v>
      </c>
      <c r="I8" s="3" t="s">
        <v>12</v>
      </c>
      <c r="J8" s="3"/>
      <c r="K8" s="26"/>
      <c r="L8" s="27"/>
      <c r="M8" s="27"/>
      <c r="N8" s="27"/>
      <c r="O8" s="60"/>
    </row>
    <row r="9" spans="1:15" ht="43.5" customHeight="1" thickBot="1" x14ac:dyDescent="0.3">
      <c r="A9" s="28" t="s">
        <v>61</v>
      </c>
      <c r="B9" s="19" t="s">
        <v>33</v>
      </c>
      <c r="C9" s="30">
        <v>19000</v>
      </c>
      <c r="D9" s="30">
        <v>1900000</v>
      </c>
      <c r="E9" s="19">
        <v>80</v>
      </c>
      <c r="F9" s="19">
        <v>100</v>
      </c>
      <c r="G9" s="19" t="s">
        <v>43</v>
      </c>
      <c r="H9" s="19">
        <v>2</v>
      </c>
      <c r="I9" s="19" t="s">
        <v>44</v>
      </c>
      <c r="J9" s="19">
        <v>200</v>
      </c>
      <c r="K9" s="21"/>
      <c r="L9" s="68">
        <v>2.2799999999999998</v>
      </c>
      <c r="M9" s="69">
        <v>2.53E-2</v>
      </c>
      <c r="N9" s="70">
        <v>90</v>
      </c>
      <c r="O9" s="59">
        <v>43320</v>
      </c>
    </row>
    <row r="10" spans="1:15" ht="43.5" customHeight="1" thickBot="1" x14ac:dyDescent="0.3">
      <c r="A10" s="29" t="s">
        <v>62</v>
      </c>
      <c r="B10" s="31" t="s">
        <v>63</v>
      </c>
      <c r="C10" s="32">
        <v>3000</v>
      </c>
      <c r="D10" s="33">
        <v>450000</v>
      </c>
      <c r="E10" s="31"/>
      <c r="F10" s="31" t="s">
        <v>20</v>
      </c>
      <c r="G10" s="31" t="s">
        <v>43</v>
      </c>
      <c r="H10" s="31">
        <v>2</v>
      </c>
      <c r="I10" s="31" t="s">
        <v>44</v>
      </c>
      <c r="J10" s="31" t="s">
        <v>64</v>
      </c>
      <c r="K10" s="34"/>
      <c r="L10" s="68">
        <v>0.78</v>
      </c>
      <c r="M10" s="71">
        <v>5.1999999999999998E-3</v>
      </c>
      <c r="N10" s="70"/>
      <c r="O10" s="59">
        <v>2340</v>
      </c>
    </row>
    <row r="11" spans="1:15" ht="43.5" customHeight="1" thickBot="1" x14ac:dyDescent="0.3">
      <c r="A11" s="28" t="s">
        <v>65</v>
      </c>
      <c r="B11" s="19"/>
      <c r="C11" s="20"/>
      <c r="D11" s="20"/>
      <c r="E11" s="18"/>
      <c r="F11" s="18"/>
      <c r="G11" s="18"/>
      <c r="H11" s="18"/>
      <c r="I11" s="18"/>
      <c r="J11" s="18"/>
      <c r="K11" s="18"/>
      <c r="L11" s="18"/>
      <c r="M11" s="18"/>
      <c r="N11" s="19"/>
      <c r="O11" s="53"/>
    </row>
    <row r="12" spans="1:15" x14ac:dyDescent="0.25">
      <c r="A12" s="93" t="s">
        <v>46</v>
      </c>
      <c r="B12" s="94"/>
      <c r="C12" s="94"/>
      <c r="D12" s="94"/>
      <c r="E12" s="94"/>
      <c r="F12" s="95"/>
      <c r="G12" s="102" t="s">
        <v>66</v>
      </c>
      <c r="H12" s="103"/>
      <c r="I12" s="103"/>
      <c r="J12" s="103"/>
      <c r="K12" s="103"/>
      <c r="L12" s="103"/>
      <c r="M12" s="103"/>
      <c r="N12" s="104"/>
      <c r="O12" s="75">
        <f>SUM(O9:O11)</f>
        <v>45660</v>
      </c>
    </row>
    <row r="13" spans="1:15" x14ac:dyDescent="0.25">
      <c r="A13" s="96"/>
      <c r="B13" s="97"/>
      <c r="C13" s="97"/>
      <c r="D13" s="97"/>
      <c r="E13" s="97"/>
      <c r="F13" s="98"/>
      <c r="G13" s="105"/>
      <c r="H13" s="106"/>
      <c r="I13" s="106"/>
      <c r="J13" s="106"/>
      <c r="K13" s="106"/>
      <c r="L13" s="106"/>
      <c r="M13" s="106"/>
      <c r="N13" s="107"/>
      <c r="O13" s="115"/>
    </row>
    <row r="14" spans="1:15" ht="15.75" thickBot="1" x14ac:dyDescent="0.3">
      <c r="A14" s="99"/>
      <c r="B14" s="100"/>
      <c r="C14" s="100"/>
      <c r="D14" s="100"/>
      <c r="E14" s="100"/>
      <c r="F14" s="101"/>
      <c r="G14" s="108"/>
      <c r="H14" s="109"/>
      <c r="I14" s="109"/>
      <c r="J14" s="109"/>
      <c r="K14" s="109"/>
      <c r="L14" s="109"/>
      <c r="M14" s="109"/>
      <c r="N14" s="110"/>
      <c r="O14" s="116"/>
    </row>
    <row r="15" spans="1:15" ht="15.75" thickBot="1" x14ac:dyDescent="0.3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15" ht="15.75" thickBot="1" x14ac:dyDescent="0.3">
      <c r="A16" s="54"/>
      <c r="B16" s="111" t="s">
        <v>67</v>
      </c>
      <c r="C16" s="112"/>
      <c r="D16" s="113"/>
      <c r="E16" s="113"/>
      <c r="F16" s="113"/>
      <c r="G16" s="114"/>
      <c r="H16" s="54"/>
      <c r="I16" s="54"/>
      <c r="J16" s="54"/>
      <c r="K16" s="54"/>
      <c r="L16" s="54"/>
      <c r="M16" s="54"/>
      <c r="N16" s="54"/>
      <c r="O16" s="54"/>
    </row>
    <row r="17" spans="1:15" ht="15.75" thickBot="1" x14ac:dyDescent="0.3">
      <c r="A17" s="54"/>
      <c r="B17" s="61" t="s">
        <v>68</v>
      </c>
      <c r="C17" s="62"/>
      <c r="D17" s="61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spans="1:15" ht="15.75" thickBot="1" x14ac:dyDescent="0.3">
      <c r="A18" s="54"/>
      <c r="B18" s="63" t="s">
        <v>50</v>
      </c>
      <c r="C18" s="64"/>
      <c r="D18" s="65"/>
      <c r="E18" s="65"/>
      <c r="F18" s="65"/>
      <c r="G18" s="65"/>
      <c r="H18" s="65"/>
      <c r="I18" s="66"/>
      <c r="J18" s="67"/>
      <c r="K18" s="54"/>
      <c r="L18" s="54"/>
      <c r="M18" s="54"/>
      <c r="N18" s="54"/>
      <c r="O18" s="54"/>
    </row>
  </sheetData>
  <mergeCells count="24">
    <mergeCell ref="A2:M2"/>
    <mergeCell ref="A3:A7"/>
    <mergeCell ref="B3:B7"/>
    <mergeCell ref="C3:C4"/>
    <mergeCell ref="D3:D7"/>
    <mergeCell ref="E3:K4"/>
    <mergeCell ref="L3:O3"/>
    <mergeCell ref="L4:L7"/>
    <mergeCell ref="M4:M7"/>
    <mergeCell ref="N4:N7"/>
    <mergeCell ref="A12:F14"/>
    <mergeCell ref="G12:N14"/>
    <mergeCell ref="B16:G16"/>
    <mergeCell ref="O12:O14"/>
    <mergeCell ref="O4:O7"/>
    <mergeCell ref="C5:C7"/>
    <mergeCell ref="E5:K5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C24" sqref="C24"/>
    </sheetView>
  </sheetViews>
  <sheetFormatPr defaultRowHeight="15" x14ac:dyDescent="0.25"/>
  <cols>
    <col min="1" max="1" width="13.85546875" style="1" customWidth="1"/>
    <col min="2" max="4" width="11.28515625" style="1" customWidth="1"/>
    <col min="5" max="5" width="11.5703125" style="1" customWidth="1"/>
    <col min="6" max="12" width="11.85546875" style="1" customWidth="1"/>
    <col min="13" max="14" width="10.140625" style="1" customWidth="1"/>
    <col min="15" max="15" width="10.42578125" style="1" customWidth="1"/>
    <col min="16" max="16" width="11.7109375" style="1" customWidth="1"/>
    <col min="17" max="17" width="9.140625" style="1"/>
    <col min="18" max="18" width="30.42578125" style="1" customWidth="1"/>
    <col min="19" max="16384" width="9.140625" style="1"/>
  </cols>
  <sheetData>
    <row r="1" spans="1:18" x14ac:dyDescent="0.25">
      <c r="A1" s="50" t="s">
        <v>71</v>
      </c>
      <c r="B1" s="50"/>
      <c r="C1" s="50"/>
      <c r="D1" s="50"/>
      <c r="E1" s="50"/>
      <c r="F1" s="50"/>
    </row>
    <row r="2" spans="1:18" ht="16.5" thickBot="1" x14ac:dyDescent="0.3">
      <c r="A2" s="119" t="s">
        <v>51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8" ht="15.75" customHeight="1" thickBot="1" x14ac:dyDescent="0.3">
      <c r="A3" s="88" t="s">
        <v>1</v>
      </c>
      <c r="B3" s="88" t="s">
        <v>2</v>
      </c>
      <c r="C3" s="88" t="s">
        <v>24</v>
      </c>
      <c r="D3" s="88" t="s">
        <v>25</v>
      </c>
      <c r="E3" s="88" t="s">
        <v>26</v>
      </c>
      <c r="F3" s="102" t="s">
        <v>27</v>
      </c>
      <c r="G3" s="103"/>
      <c r="H3" s="103"/>
      <c r="I3" s="103"/>
      <c r="J3" s="103"/>
      <c r="K3" s="103"/>
      <c r="L3" s="104"/>
      <c r="M3" s="72" t="s">
        <v>28</v>
      </c>
      <c r="N3" s="73"/>
      <c r="O3" s="73"/>
      <c r="P3" s="74"/>
      <c r="Q3" s="38"/>
      <c r="R3" s="38"/>
    </row>
    <row r="4" spans="1:18" ht="15" customHeight="1" x14ac:dyDescent="0.25">
      <c r="A4" s="117"/>
      <c r="B4" s="117"/>
      <c r="C4" s="117"/>
      <c r="D4" s="117"/>
      <c r="E4" s="117"/>
      <c r="F4" s="105"/>
      <c r="G4" s="106"/>
      <c r="H4" s="106"/>
      <c r="I4" s="106"/>
      <c r="J4" s="106"/>
      <c r="K4" s="106"/>
      <c r="L4" s="107"/>
      <c r="M4" s="117" t="s">
        <v>29</v>
      </c>
      <c r="N4" s="117" t="s">
        <v>30</v>
      </c>
      <c r="O4" s="155" t="s">
        <v>31</v>
      </c>
      <c r="P4" s="155" t="s">
        <v>32</v>
      </c>
      <c r="Q4" s="38"/>
      <c r="R4" s="38"/>
    </row>
    <row r="5" spans="1:18" ht="15.75" thickBot="1" x14ac:dyDescent="0.3">
      <c r="A5" s="117"/>
      <c r="B5" s="117"/>
      <c r="C5" s="117"/>
      <c r="D5" s="117"/>
      <c r="E5" s="117"/>
      <c r="F5" s="105" t="s">
        <v>33</v>
      </c>
      <c r="G5" s="106"/>
      <c r="H5" s="106"/>
      <c r="I5" s="106"/>
      <c r="J5" s="106"/>
      <c r="K5" s="106"/>
      <c r="L5" s="107"/>
      <c r="M5" s="117"/>
      <c r="N5" s="117"/>
      <c r="O5" s="156"/>
      <c r="P5" s="156"/>
      <c r="Q5" s="38"/>
      <c r="R5" s="38"/>
    </row>
    <row r="6" spans="1:18" ht="15" customHeight="1" x14ac:dyDescent="0.25">
      <c r="A6" s="117"/>
      <c r="B6" s="117"/>
      <c r="C6" s="117" t="s">
        <v>34</v>
      </c>
      <c r="D6" s="117"/>
      <c r="E6" s="117"/>
      <c r="F6" s="88" t="s">
        <v>35</v>
      </c>
      <c r="G6" s="88" t="s">
        <v>36</v>
      </c>
      <c r="H6" s="88" t="s">
        <v>7</v>
      </c>
      <c r="I6" s="88" t="s">
        <v>37</v>
      </c>
      <c r="J6" s="88" t="s">
        <v>38</v>
      </c>
      <c r="K6" s="88" t="s">
        <v>39</v>
      </c>
      <c r="L6" s="88" t="s">
        <v>40</v>
      </c>
      <c r="M6" s="117"/>
      <c r="N6" s="117"/>
      <c r="O6" s="156"/>
      <c r="P6" s="156"/>
      <c r="Q6" s="38"/>
      <c r="R6" s="38"/>
    </row>
    <row r="7" spans="1:18" ht="33" customHeight="1" thickBot="1" x14ac:dyDescent="0.3">
      <c r="A7" s="117"/>
      <c r="B7" s="117"/>
      <c r="C7" s="90"/>
      <c r="D7" s="90"/>
      <c r="E7" s="117"/>
      <c r="F7" s="117"/>
      <c r="G7" s="117"/>
      <c r="H7" s="117"/>
      <c r="I7" s="117"/>
      <c r="J7" s="117"/>
      <c r="K7" s="90"/>
      <c r="L7" s="90"/>
      <c r="M7" s="117"/>
      <c r="N7" s="117"/>
      <c r="O7" s="157"/>
      <c r="P7" s="157"/>
      <c r="Q7" s="38"/>
      <c r="R7" s="38"/>
    </row>
    <row r="8" spans="1:18" ht="33.75" customHeight="1" thickBot="1" x14ac:dyDescent="0.3">
      <c r="A8" s="2" t="s">
        <v>41</v>
      </c>
      <c r="B8" s="3" t="s">
        <v>20</v>
      </c>
      <c r="C8" s="3" t="s">
        <v>20</v>
      </c>
      <c r="D8" s="3" t="s">
        <v>20</v>
      </c>
      <c r="E8" s="3" t="s">
        <v>20</v>
      </c>
      <c r="F8" s="3" t="s">
        <v>20</v>
      </c>
      <c r="G8" s="3" t="s">
        <v>20</v>
      </c>
      <c r="H8" s="3" t="s">
        <v>20</v>
      </c>
      <c r="I8" s="3" t="s">
        <v>20</v>
      </c>
      <c r="J8" s="3" t="s">
        <v>20</v>
      </c>
      <c r="K8" s="3" t="s">
        <v>20</v>
      </c>
      <c r="L8" s="3" t="s">
        <v>20</v>
      </c>
      <c r="M8" s="3" t="s">
        <v>12</v>
      </c>
      <c r="N8" s="3" t="s">
        <v>12</v>
      </c>
      <c r="O8" s="3" t="s">
        <v>12</v>
      </c>
      <c r="P8" s="4"/>
      <c r="Q8" s="38"/>
      <c r="R8" s="38"/>
    </row>
    <row r="9" spans="1:18" ht="15" customHeight="1" x14ac:dyDescent="0.25">
      <c r="A9" s="148" t="s">
        <v>42</v>
      </c>
      <c r="B9" s="81" t="s">
        <v>33</v>
      </c>
      <c r="C9" s="152">
        <v>20</v>
      </c>
      <c r="D9" s="152">
        <v>1008</v>
      </c>
      <c r="E9" s="152">
        <v>40320</v>
      </c>
      <c r="F9" s="81">
        <v>35</v>
      </c>
      <c r="G9" s="81">
        <v>40</v>
      </c>
      <c r="H9" s="81" t="s">
        <v>43</v>
      </c>
      <c r="I9" s="81">
        <v>2</v>
      </c>
      <c r="J9" s="81" t="s">
        <v>44</v>
      </c>
      <c r="K9" s="81">
        <v>85</v>
      </c>
      <c r="L9" s="85"/>
      <c r="M9" s="129">
        <v>0.27</v>
      </c>
      <c r="N9" s="126">
        <v>7.7000000000000002E-3</v>
      </c>
      <c r="O9" s="132">
        <v>35</v>
      </c>
      <c r="P9" s="135">
        <v>272.16000000000003</v>
      </c>
      <c r="Q9" s="38"/>
      <c r="R9" s="38"/>
    </row>
    <row r="10" spans="1:18" x14ac:dyDescent="0.25">
      <c r="A10" s="149"/>
      <c r="B10" s="151"/>
      <c r="C10" s="153"/>
      <c r="D10" s="153"/>
      <c r="E10" s="153"/>
      <c r="F10" s="151"/>
      <c r="G10" s="151"/>
      <c r="H10" s="151"/>
      <c r="I10" s="151"/>
      <c r="J10" s="151"/>
      <c r="K10" s="151"/>
      <c r="L10" s="154"/>
      <c r="M10" s="130"/>
      <c r="N10" s="127"/>
      <c r="O10" s="133"/>
      <c r="P10" s="136"/>
      <c r="Q10" s="38"/>
      <c r="R10" s="38"/>
    </row>
    <row r="11" spans="1:18" ht="6.75" customHeight="1" thickBot="1" x14ac:dyDescent="0.3">
      <c r="A11" s="149"/>
      <c r="B11" s="82"/>
      <c r="C11" s="84"/>
      <c r="D11" s="84"/>
      <c r="E11" s="84"/>
      <c r="F11" s="82"/>
      <c r="G11" s="82"/>
      <c r="H11" s="82"/>
      <c r="I11" s="82"/>
      <c r="J11" s="82"/>
      <c r="K11" s="82"/>
      <c r="L11" s="86"/>
      <c r="M11" s="131"/>
      <c r="N11" s="128"/>
      <c r="O11" s="134"/>
      <c r="P11" s="137"/>
      <c r="Q11" s="38"/>
      <c r="R11" s="38"/>
    </row>
    <row r="12" spans="1:18" ht="15.75" thickBot="1" x14ac:dyDescent="0.3">
      <c r="A12" s="149"/>
      <c r="B12" s="5" t="s">
        <v>33</v>
      </c>
      <c r="C12" s="6">
        <v>660</v>
      </c>
      <c r="D12" s="6">
        <v>20952</v>
      </c>
      <c r="E12" s="7">
        <v>3980880</v>
      </c>
      <c r="F12" s="5">
        <v>180</v>
      </c>
      <c r="G12" s="5">
        <v>190</v>
      </c>
      <c r="H12" s="5" t="s">
        <v>43</v>
      </c>
      <c r="I12" s="5">
        <v>1</v>
      </c>
      <c r="J12" s="5" t="s">
        <v>44</v>
      </c>
      <c r="K12" s="5">
        <v>85</v>
      </c>
      <c r="L12" s="8"/>
      <c r="M12" s="39">
        <v>1.17</v>
      </c>
      <c r="N12" s="40">
        <v>6.4999999999999997E-3</v>
      </c>
      <c r="O12" s="41">
        <v>180</v>
      </c>
      <c r="P12" s="36">
        <v>24513.84</v>
      </c>
      <c r="Q12" s="38"/>
      <c r="R12" s="38"/>
    </row>
    <row r="13" spans="1:18" ht="31.5" customHeight="1" thickBot="1" x14ac:dyDescent="0.3">
      <c r="A13" s="150"/>
      <c r="B13" s="9" t="s">
        <v>33</v>
      </c>
      <c r="C13" s="10">
        <v>920</v>
      </c>
      <c r="D13" s="10">
        <v>6300</v>
      </c>
      <c r="E13" s="11">
        <v>1890000</v>
      </c>
      <c r="F13" s="10">
        <v>290</v>
      </c>
      <c r="G13" s="10">
        <v>300</v>
      </c>
      <c r="H13" s="9" t="s">
        <v>43</v>
      </c>
      <c r="I13" s="10">
        <v>1</v>
      </c>
      <c r="J13" s="9" t="s">
        <v>44</v>
      </c>
      <c r="K13" s="9">
        <v>85</v>
      </c>
      <c r="L13" s="12"/>
      <c r="M13" s="42">
        <v>2.54</v>
      </c>
      <c r="N13" s="37">
        <v>8.3999999999999995E-3</v>
      </c>
      <c r="O13" s="41">
        <v>300</v>
      </c>
      <c r="P13" s="36">
        <v>16002</v>
      </c>
      <c r="Q13" s="38"/>
      <c r="R13" s="38"/>
    </row>
    <row r="14" spans="1:18" ht="24.75" thickBot="1" x14ac:dyDescent="0.3">
      <c r="A14" s="13" t="s">
        <v>45</v>
      </c>
      <c r="B14" s="14" t="s">
        <v>19</v>
      </c>
      <c r="C14" s="14">
        <v>1600</v>
      </c>
      <c r="D14" s="15" t="s">
        <v>20</v>
      </c>
      <c r="E14" s="15" t="s">
        <v>20</v>
      </c>
      <c r="F14" s="15" t="s">
        <v>20</v>
      </c>
      <c r="G14" s="15" t="s">
        <v>20</v>
      </c>
      <c r="H14" s="15" t="s">
        <v>20</v>
      </c>
      <c r="I14" s="15" t="s">
        <v>20</v>
      </c>
      <c r="J14" s="15" t="s">
        <v>20</v>
      </c>
      <c r="K14" s="15" t="s">
        <v>20</v>
      </c>
      <c r="L14" s="15" t="s">
        <v>20</v>
      </c>
      <c r="M14" s="15" t="s">
        <v>20</v>
      </c>
      <c r="N14" s="15" t="s">
        <v>20</v>
      </c>
      <c r="O14" s="15" t="s">
        <v>20</v>
      </c>
      <c r="P14" s="16" t="s">
        <v>20</v>
      </c>
      <c r="Q14" s="38"/>
      <c r="R14" s="38"/>
    </row>
    <row r="15" spans="1:18" x14ac:dyDescent="0.25">
      <c r="A15" s="140" t="s">
        <v>46</v>
      </c>
      <c r="B15" s="141"/>
      <c r="C15" s="141"/>
      <c r="D15" s="141"/>
      <c r="E15" s="141"/>
      <c r="F15" s="141"/>
      <c r="G15" s="144"/>
      <c r="H15" s="140" t="s">
        <v>47</v>
      </c>
      <c r="I15" s="141"/>
      <c r="J15" s="141"/>
      <c r="K15" s="141"/>
      <c r="L15" s="141"/>
      <c r="M15" s="141"/>
      <c r="N15" s="141"/>
      <c r="O15" s="146"/>
      <c r="P15" s="138">
        <f>SUM(P9:P14)</f>
        <v>40788</v>
      </c>
      <c r="Q15" s="38"/>
      <c r="R15" s="38"/>
    </row>
    <row r="16" spans="1:18" ht="15.75" thickBot="1" x14ac:dyDescent="0.3">
      <c r="A16" s="142"/>
      <c r="B16" s="143"/>
      <c r="C16" s="143"/>
      <c r="D16" s="143"/>
      <c r="E16" s="143"/>
      <c r="F16" s="143"/>
      <c r="G16" s="145"/>
      <c r="H16" s="142"/>
      <c r="I16" s="143"/>
      <c r="J16" s="143"/>
      <c r="K16" s="143"/>
      <c r="L16" s="143"/>
      <c r="M16" s="143"/>
      <c r="N16" s="143"/>
      <c r="O16" s="147"/>
      <c r="P16" s="139"/>
      <c r="Q16" s="38"/>
      <c r="R16" s="38"/>
    </row>
    <row r="17" spans="1:18" ht="15.75" thickBot="1" x14ac:dyDescent="0.3">
      <c r="A17" s="48"/>
      <c r="B17" s="38"/>
      <c r="C17" s="120" t="s">
        <v>48</v>
      </c>
      <c r="D17" s="121"/>
      <c r="E17" s="121"/>
      <c r="F17" s="121"/>
      <c r="G17" s="122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ht="15.75" thickBot="1" x14ac:dyDescent="0.3">
      <c r="A18" s="49"/>
      <c r="B18" s="38"/>
      <c r="C18" s="123" t="s">
        <v>49</v>
      </c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5"/>
    </row>
    <row r="19" spans="1:18" ht="15.75" thickBot="1" x14ac:dyDescent="0.3">
      <c r="A19" s="49"/>
      <c r="B19" s="38"/>
      <c r="C19" s="43" t="s">
        <v>50</v>
      </c>
      <c r="D19" s="44"/>
      <c r="E19" s="44"/>
      <c r="F19" s="44"/>
      <c r="G19" s="45"/>
      <c r="H19" s="44"/>
      <c r="I19" s="44"/>
      <c r="J19" s="46"/>
      <c r="K19" s="47"/>
      <c r="L19" s="38"/>
      <c r="M19" s="38"/>
      <c r="N19" s="38"/>
      <c r="O19" s="38"/>
      <c r="P19" s="38"/>
      <c r="Q19" s="38"/>
      <c r="R19" s="38"/>
    </row>
  </sheetData>
  <mergeCells count="43">
    <mergeCell ref="A3:A7"/>
    <mergeCell ref="B3:B7"/>
    <mergeCell ref="C3:C5"/>
    <mergeCell ref="D3:D7"/>
    <mergeCell ref="E3:E7"/>
    <mergeCell ref="C6:C7"/>
    <mergeCell ref="J9:J11"/>
    <mergeCell ref="K9:K11"/>
    <mergeCell ref="L9:L11"/>
    <mergeCell ref="M3:P3"/>
    <mergeCell ref="M4:M7"/>
    <mergeCell ref="N4:N7"/>
    <mergeCell ref="O4:O7"/>
    <mergeCell ref="P4:P7"/>
    <mergeCell ref="F3:L4"/>
    <mergeCell ref="F5:L5"/>
    <mergeCell ref="F6:F7"/>
    <mergeCell ref="G6:G7"/>
    <mergeCell ref="H6:H7"/>
    <mergeCell ref="I6:I7"/>
    <mergeCell ref="J6:J7"/>
    <mergeCell ref="K6:K7"/>
    <mergeCell ref="E9:E11"/>
    <mergeCell ref="F9:F11"/>
    <mergeCell ref="G9:G11"/>
    <mergeCell ref="H9:H11"/>
    <mergeCell ref="I9:I11"/>
    <mergeCell ref="A2:P2"/>
    <mergeCell ref="C17:G17"/>
    <mergeCell ref="C18:R18"/>
    <mergeCell ref="N9:N11"/>
    <mergeCell ref="M9:M11"/>
    <mergeCell ref="O9:O11"/>
    <mergeCell ref="P9:P11"/>
    <mergeCell ref="P15:P16"/>
    <mergeCell ref="A15:F16"/>
    <mergeCell ref="G15:G16"/>
    <mergeCell ref="H15:O16"/>
    <mergeCell ref="L6:L7"/>
    <mergeCell ref="A9:A13"/>
    <mergeCell ref="B9:B11"/>
    <mergeCell ref="C9:C11"/>
    <mergeCell ref="D9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Lote 1</vt:lpstr>
      <vt:lpstr>Lote 2</vt:lpstr>
      <vt:lpstr>Lote 3</vt:lpstr>
    </vt:vector>
  </TitlesOfParts>
  <Company>C.M. Lisboa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João Lourenço (DMF/DA/DCP)</dc:creator>
  <cp:lastModifiedBy>Maria João Lourenço (DMF/DA/DCP)</cp:lastModifiedBy>
  <dcterms:created xsi:type="dcterms:W3CDTF">2022-09-09T13:36:57Z</dcterms:created>
  <dcterms:modified xsi:type="dcterms:W3CDTF">2022-09-12T15:00:23Z</dcterms:modified>
</cp:coreProperties>
</file>